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640" windowHeight="11760"/>
  </bookViews>
  <sheets>
    <sheet name="7 кл." sheetId="4" r:id="rId1"/>
    <sheet name="8 кл." sheetId="5" r:id="rId2"/>
    <sheet name="9 кл." sheetId="6" r:id="rId3"/>
    <sheet name="10 кл." sheetId="7" r:id="rId4"/>
    <sheet name="11 кл." sheetId="8" r:id="rId5"/>
  </sheets>
  <externalReferences>
    <externalReference r:id="rId6"/>
  </externalReferences>
  <calcPr calcId="144525"/>
</workbook>
</file>

<file path=xl/calcChain.xml><?xml version="1.0" encoding="utf-8"?>
<calcChain xmlns="http://schemas.openxmlformats.org/spreadsheetml/2006/main">
  <c r="F4" i="5" l="1"/>
</calcChain>
</file>

<file path=xl/sharedStrings.xml><?xml version="1.0" encoding="utf-8"?>
<sst xmlns="http://schemas.openxmlformats.org/spreadsheetml/2006/main" count="289" uniqueCount="81">
  <si>
    <t>№ п/п</t>
  </si>
  <si>
    <t>Муниципалитет</t>
  </si>
  <si>
    <t>Полное наименование образовательного учреждения (по уставу)</t>
  </si>
  <si>
    <t>Класс</t>
  </si>
  <si>
    <t>Дата рождения</t>
  </si>
  <si>
    <t>Пол</t>
  </si>
  <si>
    <t>Фамилия, имя, отчество педагога, подготовившего участника олимпиады</t>
  </si>
  <si>
    <t>Балл</t>
  </si>
  <si>
    <t>Максимальный балл</t>
  </si>
  <si>
    <t>Статус</t>
  </si>
  <si>
    <t>Апеляционный балл</t>
  </si>
  <si>
    <t>Итоговый балл</t>
  </si>
  <si>
    <t xml:space="preserve">шифр </t>
  </si>
  <si>
    <t>Лаишевский муниципальный район</t>
  </si>
  <si>
    <t>МБОУ"Песчано-Ковалинская СОШ"</t>
  </si>
  <si>
    <t>Г-11-1</t>
  </si>
  <si>
    <t>м</t>
  </si>
  <si>
    <t>Мисалимова Л.Ф.</t>
  </si>
  <si>
    <t>МБОУ "ЛСОШ №2 имени Героя Советского Союза Б.К.Кузнецова "</t>
  </si>
  <si>
    <t>Г-11-2</t>
  </si>
  <si>
    <t>Призёр</t>
  </si>
  <si>
    <t>Габдрахманов Р.Ф.</t>
  </si>
  <si>
    <t>МБОУ "Нармонская СОШ"</t>
  </si>
  <si>
    <t>Г-11-3</t>
  </si>
  <si>
    <t>ж</t>
  </si>
  <si>
    <t>МБОУ "Среднедевятовская СОШ"</t>
  </si>
  <si>
    <t>Г-11-4</t>
  </si>
  <si>
    <t>Задовская А.А.</t>
  </si>
  <si>
    <t>Шкудов В.Н.</t>
  </si>
  <si>
    <t xml:space="preserve">МБОУ"Песчано-Ковалинская СОШ"
</t>
  </si>
  <si>
    <t>Г-10-1</t>
  </si>
  <si>
    <t>Г-10-2</t>
  </si>
  <si>
    <t>Г-10-3</t>
  </si>
  <si>
    <t>Г-10-4</t>
  </si>
  <si>
    <t>Г-10-5</t>
  </si>
  <si>
    <t>МБОУ "Пелёвская СОШ"</t>
  </si>
  <si>
    <t>Саляхова Г.Г.</t>
  </si>
  <si>
    <t>МБОУ Рождественская СОШ</t>
  </si>
  <si>
    <t>Фатыхова Р.Ф.</t>
  </si>
  <si>
    <t xml:space="preserve">МБОУ "Габишевская СОШ имени М.А.Гареева" </t>
  </si>
  <si>
    <t>Г-9-1</t>
  </si>
  <si>
    <t>Мисбахов М.И.</t>
  </si>
  <si>
    <t>Г-9-2</t>
  </si>
  <si>
    <t>Г-9-3</t>
  </si>
  <si>
    <t>Г-9-4</t>
  </si>
  <si>
    <t>Г-9-5</t>
  </si>
  <si>
    <t>Г-9-6</t>
  </si>
  <si>
    <t>МБОУ "Столбищенская СОШ имени Героя Советского Союза А.П. Малышева"</t>
  </si>
  <si>
    <t>Орлова Н.И.</t>
  </si>
  <si>
    <t>МБОУ "Лаишевская ООШ №3"</t>
  </si>
  <si>
    <t>Абросимова О.М.</t>
  </si>
  <si>
    <t>МБОУ "Каипская ООШ"</t>
  </si>
  <si>
    <t>Г-8-1</t>
  </si>
  <si>
    <t>Г-8-2</t>
  </si>
  <si>
    <t>Г-8-3</t>
  </si>
  <si>
    <t>Г-8-4</t>
  </si>
  <si>
    <t>Г-8-5</t>
  </si>
  <si>
    <t>Г-8-6</t>
  </si>
  <si>
    <t>Г-8-7</t>
  </si>
  <si>
    <t>Г-8-8</t>
  </si>
  <si>
    <t>Валиуллина С.А.</t>
  </si>
  <si>
    <t>МБОУ"СОШ пос. имени 25 октября"</t>
  </si>
  <si>
    <t>Горбунова И.Б.</t>
  </si>
  <si>
    <t>Барсукова Т.И.</t>
  </si>
  <si>
    <t>Г-7-1</t>
  </si>
  <si>
    <t>Г-7-2</t>
  </si>
  <si>
    <t>Г-7-3</t>
  </si>
  <si>
    <t>Г-7-4</t>
  </si>
  <si>
    <t>Г-7-5</t>
  </si>
  <si>
    <t>Г-7-6</t>
  </si>
  <si>
    <t>Г-7-7</t>
  </si>
  <si>
    <t>Г-7-8</t>
  </si>
  <si>
    <t>Г-7-9</t>
  </si>
  <si>
    <t>Г-7-10</t>
  </si>
  <si>
    <t>Г-7-11</t>
  </si>
  <si>
    <t>Г-7-12</t>
  </si>
  <si>
    <t>11.032007</t>
  </si>
  <si>
    <t>Победитель</t>
  </si>
  <si>
    <t xml:space="preserve">Предварительный протокол по итогам муниципального этапа ВсОШ/РОШ  по предмету География  Лаишевского муниципального района в 2019-2020 учебном году                                                 
</t>
  </si>
  <si>
    <t xml:space="preserve">Предварительный  протокол по итогам муниципального этапа ВсОШ/РОШ  по предмету География                                                                                             Лаишевского муниципального района в 2019-2020 учебном </t>
  </si>
  <si>
    <t xml:space="preserve">Предварительный протокол по итогам муниципального этапа ВсОШ/РОШ  по предмету География                                                                                               Лаишевского муниципального района в 2019-2020 учебном году                     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</si>
</sst>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51"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 wrapText="1" shrinkToFit="1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0" fontId="2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 shrinkToFit="1"/>
    </xf>
    <xf numFmtId="0" fontId="0" fillId="0" borderId="1" xfId="0" applyNumberFormat="1" applyBorder="1"/>
    <xf numFmtId="14" fontId="20" fillId="0" borderId="1" xfId="0" applyNumberFormat="1" applyFont="1" applyBorder="1"/>
    <xf numFmtId="14" fontId="2" fillId="0" borderId="1" xfId="0" applyNumberFormat="1" applyFont="1" applyBorder="1"/>
    <xf numFmtId="0" fontId="20" fillId="0" borderId="1" xfId="0" applyFont="1" applyBorder="1"/>
    <xf numFmtId="0" fontId="20" fillId="0" borderId="1" xfId="0" applyFont="1" applyBorder="1" applyAlignment="1">
      <alignment wrapText="1"/>
    </xf>
    <xf numFmtId="14" fontId="20" fillId="0" borderId="1" xfId="0" applyNumberFormat="1" applyFont="1" applyBorder="1" applyAlignment="1">
      <alignment horizontal="center"/>
    </xf>
    <xf numFmtId="14" fontId="20" fillId="0" borderId="1" xfId="41" applyNumberFormat="1" applyFont="1" applyBorder="1"/>
    <xf numFmtId="0" fontId="20" fillId="0" borderId="1" xfId="41" applyFont="1" applyBorder="1"/>
    <xf numFmtId="14" fontId="20" fillId="0" borderId="1" xfId="41" applyNumberFormat="1" applyFont="1" applyBorder="1"/>
    <xf numFmtId="0" fontId="20" fillId="0" borderId="1" xfId="41" applyFont="1" applyBorder="1"/>
    <xf numFmtId="14" fontId="20" fillId="0" borderId="1" xfId="41" applyNumberFormat="1" applyFont="1" applyBorder="1"/>
    <xf numFmtId="0" fontId="20" fillId="0" borderId="1" xfId="41" applyFont="1" applyBorder="1" applyAlignment="1">
      <alignment wrapText="1"/>
    </xf>
    <xf numFmtId="0" fontId="20" fillId="0" borderId="1" xfId="41" applyFont="1" applyBorder="1"/>
    <xf numFmtId="0" fontId="20" fillId="0" borderId="1" xfId="41" applyFont="1" applyBorder="1" applyAlignment="1">
      <alignment wrapText="1"/>
    </xf>
    <xf numFmtId="0" fontId="20" fillId="0" borderId="1" xfId="41" applyFont="1" applyBorder="1"/>
    <xf numFmtId="0" fontId="20" fillId="0" borderId="1" xfId="41" applyFont="1" applyBorder="1" applyAlignment="1">
      <alignment wrapText="1"/>
    </xf>
    <xf numFmtId="0" fontId="20" fillId="0" borderId="1" xfId="41" applyFont="1" applyBorder="1" applyAlignment="1">
      <alignment wrapText="1"/>
    </xf>
    <xf numFmtId="0" fontId="20" fillId="0" borderId="1" xfId="41" applyFont="1" applyBorder="1" applyAlignment="1">
      <alignment wrapText="1"/>
    </xf>
    <xf numFmtId="0" fontId="20" fillId="0" borderId="1" xfId="41" applyFont="1" applyBorder="1" applyAlignment="1">
      <alignment wrapText="1"/>
    </xf>
    <xf numFmtId="0" fontId="20" fillId="0" borderId="1" xfId="41" applyFont="1" applyBorder="1" applyAlignment="1">
      <alignment wrapText="1"/>
    </xf>
    <xf numFmtId="0" fontId="20" fillId="0" borderId="1" xfId="41" applyFont="1" applyBorder="1"/>
    <xf numFmtId="0" fontId="20" fillId="0" borderId="1" xfId="41" applyFont="1" applyBorder="1"/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1" xfId="0" applyNumberForma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1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0" fillId="0" borderId="0" xfId="0" applyNumberFormat="1" applyAlignment="1">
      <alignment vertical="center"/>
    </xf>
    <xf numFmtId="0" fontId="20" fillId="0" borderId="1" xfId="41" applyFont="1" applyBorder="1" applyAlignment="1">
      <alignment vertical="center" wrapText="1"/>
    </xf>
    <xf numFmtId="14" fontId="20" fillId="0" borderId="1" xfId="41" applyNumberFormat="1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4" fontId="20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0" xfId="0" applyNumberFormat="1" applyAlignment="1">
      <alignment vertical="center" wrapText="1"/>
    </xf>
    <xf numFmtId="0" fontId="3" fillId="0" borderId="0" xfId="0" applyNumberFormat="1" applyFont="1" applyAlignment="1">
      <alignment horizontal="center" wrapText="1"/>
    </xf>
    <xf numFmtId="0" fontId="3" fillId="0" borderId="11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5;&#1052;&#1057;2\Downloads\&#1055;&#1088;&#1086;&#1090;&#1086;&#1082;&#1086;&#1083;_&#1096;&#1072;&#1073;&#1083;&#1086;&#1085;%202019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стовый"/>
      <sheetName val="Лист1"/>
    </sheetNames>
    <sheetDataSet>
      <sheetData sheetId="0">
        <row r="15">
          <cell r="H15">
            <v>37773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="70" zoomScaleNormal="70" workbookViewId="0">
      <selection activeCell="M3" sqref="M1:M1048576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9" style="32"/>
    <col min="5" max="5" width="13.125" style="32" customWidth="1"/>
    <col min="6" max="6" width="10.875" style="32" bestFit="1" customWidth="1"/>
    <col min="7" max="7" width="13.375" style="32" customWidth="1"/>
    <col min="8" max="8" width="20.125" style="32" customWidth="1"/>
    <col min="10" max="10" width="13.75" customWidth="1"/>
    <col min="11" max="11" width="18.25" style="32" customWidth="1"/>
    <col min="13" max="13" width="18.875" style="29" customWidth="1"/>
    <col min="14" max="14" width="16.125" customWidth="1"/>
  </cols>
  <sheetData>
    <row r="1" spans="1:15" ht="79.5" customHeight="1" x14ac:dyDescent="0.3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3"/>
    </row>
    <row r="2" spans="1:15" ht="23.25" x14ac:dyDescent="0.3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2"/>
    </row>
    <row r="3" spans="1:15" ht="76.5" customHeight="1" x14ac:dyDescent="0.25">
      <c r="A3" s="1" t="s">
        <v>0</v>
      </c>
      <c r="B3" s="1" t="s">
        <v>1</v>
      </c>
      <c r="C3" s="1" t="s">
        <v>2</v>
      </c>
      <c r="D3" s="1" t="s">
        <v>12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10</v>
      </c>
      <c r="J3" s="1" t="s">
        <v>11</v>
      </c>
      <c r="K3" s="1" t="s">
        <v>8</v>
      </c>
      <c r="L3" s="1" t="s">
        <v>9</v>
      </c>
      <c r="M3" s="1" t="s">
        <v>6</v>
      </c>
      <c r="N3" s="1" t="s">
        <v>2</v>
      </c>
    </row>
    <row r="4" spans="1:15" ht="79.900000000000006" customHeight="1" x14ac:dyDescent="0.25">
      <c r="A4" s="1">
        <v>1</v>
      </c>
      <c r="B4" s="1" t="s">
        <v>13</v>
      </c>
      <c r="C4" s="10" t="s">
        <v>14</v>
      </c>
      <c r="D4" s="1" t="s">
        <v>64</v>
      </c>
      <c r="E4" s="1">
        <v>7</v>
      </c>
      <c r="F4" s="6">
        <v>38796</v>
      </c>
      <c r="G4" s="1" t="s">
        <v>16</v>
      </c>
      <c r="H4" s="5">
        <v>17</v>
      </c>
      <c r="I4" s="1"/>
      <c r="J4" s="1"/>
      <c r="K4" s="1">
        <v>48</v>
      </c>
      <c r="L4" s="1"/>
      <c r="M4" s="11" t="s">
        <v>17</v>
      </c>
      <c r="N4" s="11" t="s">
        <v>14</v>
      </c>
    </row>
    <row r="5" spans="1:15" ht="47.25" x14ac:dyDescent="0.25">
      <c r="A5" s="7">
        <v>2</v>
      </c>
      <c r="B5" s="1" t="s">
        <v>13</v>
      </c>
      <c r="C5" s="10" t="s">
        <v>14</v>
      </c>
      <c r="D5" s="30" t="s">
        <v>65</v>
      </c>
      <c r="E5" s="30">
        <v>7</v>
      </c>
      <c r="F5" s="31">
        <v>38891</v>
      </c>
      <c r="G5" s="30" t="s">
        <v>16</v>
      </c>
      <c r="H5" s="30">
        <v>15.5</v>
      </c>
      <c r="I5" s="7"/>
      <c r="J5" s="7"/>
      <c r="K5" s="30">
        <v>48</v>
      </c>
      <c r="L5" s="7"/>
      <c r="M5" s="11" t="s">
        <v>17</v>
      </c>
      <c r="N5" s="11" t="s">
        <v>14</v>
      </c>
    </row>
    <row r="6" spans="1:15" ht="47.25" x14ac:dyDescent="0.25">
      <c r="A6" s="7">
        <v>3</v>
      </c>
      <c r="B6" s="1" t="s">
        <v>13</v>
      </c>
      <c r="C6" s="10" t="s">
        <v>14</v>
      </c>
      <c r="D6" s="30" t="s">
        <v>66</v>
      </c>
      <c r="E6" s="30">
        <v>7</v>
      </c>
      <c r="F6" s="12">
        <v>38930</v>
      </c>
      <c r="G6" s="30" t="s">
        <v>16</v>
      </c>
      <c r="H6" s="30">
        <v>9.75</v>
      </c>
      <c r="I6" s="7"/>
      <c r="J6" s="7"/>
      <c r="K6" s="30">
        <v>48</v>
      </c>
      <c r="L6" s="7"/>
      <c r="M6" s="11" t="s">
        <v>17</v>
      </c>
      <c r="N6" s="11" t="s">
        <v>14</v>
      </c>
    </row>
    <row r="7" spans="1:15" ht="47.25" x14ac:dyDescent="0.25">
      <c r="A7" s="7">
        <v>4</v>
      </c>
      <c r="B7" s="1" t="s">
        <v>13</v>
      </c>
      <c r="C7" s="10" t="s">
        <v>49</v>
      </c>
      <c r="D7" s="30" t="s">
        <v>67</v>
      </c>
      <c r="E7" s="30">
        <v>7</v>
      </c>
      <c r="F7" s="12">
        <v>38912</v>
      </c>
      <c r="G7" s="30" t="s">
        <v>16</v>
      </c>
      <c r="H7" s="30">
        <v>13.25</v>
      </c>
      <c r="I7" s="7"/>
      <c r="J7" s="7"/>
      <c r="K7" s="30">
        <v>48</v>
      </c>
      <c r="L7" s="7"/>
      <c r="M7" s="11" t="s">
        <v>50</v>
      </c>
      <c r="N7" s="11" t="s">
        <v>49</v>
      </c>
    </row>
    <row r="8" spans="1:15" ht="60" x14ac:dyDescent="0.25">
      <c r="A8" s="7">
        <v>5</v>
      </c>
      <c r="B8" s="1" t="s">
        <v>13</v>
      </c>
      <c r="C8" s="11" t="s">
        <v>18</v>
      </c>
      <c r="D8" s="30" t="s">
        <v>68</v>
      </c>
      <c r="E8" s="30">
        <v>7</v>
      </c>
      <c r="F8" s="12" t="s">
        <v>76</v>
      </c>
      <c r="G8" s="30" t="s">
        <v>16</v>
      </c>
      <c r="H8" s="30">
        <v>4.25</v>
      </c>
      <c r="I8" s="7"/>
      <c r="J8" s="7"/>
      <c r="K8" s="30">
        <v>48</v>
      </c>
      <c r="L8" s="7"/>
      <c r="M8" s="11" t="s">
        <v>21</v>
      </c>
      <c r="N8" s="11" t="s">
        <v>18</v>
      </c>
    </row>
    <row r="9" spans="1:15" ht="60" x14ac:dyDescent="0.25">
      <c r="A9" s="7">
        <v>6</v>
      </c>
      <c r="B9" s="1" t="s">
        <v>13</v>
      </c>
      <c r="C9" s="11" t="s">
        <v>18</v>
      </c>
      <c r="D9" s="30" t="s">
        <v>69</v>
      </c>
      <c r="E9" s="30">
        <v>7</v>
      </c>
      <c r="F9" s="12">
        <v>38973</v>
      </c>
      <c r="G9" s="30" t="s">
        <v>16</v>
      </c>
      <c r="H9" s="30">
        <v>25.75</v>
      </c>
      <c r="I9" s="7"/>
      <c r="J9" s="7"/>
      <c r="K9" s="30">
        <v>48</v>
      </c>
      <c r="L9" s="7" t="s">
        <v>77</v>
      </c>
      <c r="M9" s="11" t="s">
        <v>21</v>
      </c>
      <c r="N9" s="11" t="s">
        <v>18</v>
      </c>
    </row>
    <row r="10" spans="1:15" ht="47.25" x14ac:dyDescent="0.25">
      <c r="A10" s="7">
        <v>7</v>
      </c>
      <c r="B10" s="1" t="s">
        <v>13</v>
      </c>
      <c r="C10" s="10" t="s">
        <v>61</v>
      </c>
      <c r="D10" s="30" t="s">
        <v>70</v>
      </c>
      <c r="E10" s="30">
        <v>7</v>
      </c>
      <c r="F10" s="12">
        <v>38733</v>
      </c>
      <c r="G10" s="30" t="s">
        <v>24</v>
      </c>
      <c r="H10" s="30">
        <v>12.75</v>
      </c>
      <c r="I10" s="7"/>
      <c r="J10" s="7"/>
      <c r="K10" s="30">
        <v>48</v>
      </c>
      <c r="L10" s="7"/>
      <c r="M10" s="11" t="s">
        <v>62</v>
      </c>
      <c r="N10" s="11" t="s">
        <v>61</v>
      </c>
    </row>
    <row r="11" spans="1:15" ht="75" x14ac:dyDescent="0.25">
      <c r="A11" s="7">
        <v>8</v>
      </c>
      <c r="B11" s="1" t="s">
        <v>13</v>
      </c>
      <c r="C11" s="11" t="s">
        <v>47</v>
      </c>
      <c r="D11" s="30" t="s">
        <v>71</v>
      </c>
      <c r="E11" s="30">
        <v>7</v>
      </c>
      <c r="F11" s="12">
        <v>39013</v>
      </c>
      <c r="G11" s="12" t="s">
        <v>16</v>
      </c>
      <c r="H11" s="30">
        <v>22</v>
      </c>
      <c r="I11" s="7"/>
      <c r="J11" s="7"/>
      <c r="K11" s="30">
        <v>48</v>
      </c>
      <c r="L11" s="7"/>
      <c r="M11" s="11" t="s">
        <v>48</v>
      </c>
      <c r="N11" s="11" t="s">
        <v>47</v>
      </c>
    </row>
    <row r="12" spans="1:15" ht="47.25" x14ac:dyDescent="0.25">
      <c r="A12" s="7">
        <v>9</v>
      </c>
      <c r="B12" s="1" t="s">
        <v>13</v>
      </c>
      <c r="C12" s="10" t="s">
        <v>22</v>
      </c>
      <c r="D12" s="30" t="s">
        <v>72</v>
      </c>
      <c r="E12" s="30">
        <v>7</v>
      </c>
      <c r="F12" s="12">
        <v>38992</v>
      </c>
      <c r="G12" s="30" t="s">
        <v>24</v>
      </c>
      <c r="H12" s="30">
        <v>6.25</v>
      </c>
      <c r="I12" s="7"/>
      <c r="J12" s="7"/>
      <c r="K12" s="30">
        <v>48</v>
      </c>
      <c r="L12" s="7"/>
      <c r="M12" s="11" t="s">
        <v>63</v>
      </c>
      <c r="N12" s="11" t="s">
        <v>22</v>
      </c>
    </row>
    <row r="13" spans="1:15" ht="47.25" x14ac:dyDescent="0.25">
      <c r="A13" s="7">
        <v>10</v>
      </c>
      <c r="B13" s="1" t="s">
        <v>13</v>
      </c>
      <c r="C13" s="10" t="s">
        <v>25</v>
      </c>
      <c r="D13" s="30" t="s">
        <v>73</v>
      </c>
      <c r="E13" s="30">
        <v>7</v>
      </c>
      <c r="F13" s="12">
        <v>38905</v>
      </c>
      <c r="G13" s="30" t="s">
        <v>16</v>
      </c>
      <c r="H13" s="30">
        <v>12.75</v>
      </c>
      <c r="I13" s="7"/>
      <c r="J13" s="7"/>
      <c r="K13" s="30">
        <v>48</v>
      </c>
      <c r="L13" s="7"/>
      <c r="M13" s="11" t="s">
        <v>28</v>
      </c>
      <c r="N13" s="11" t="s">
        <v>25</v>
      </c>
    </row>
    <row r="14" spans="1:15" ht="75" x14ac:dyDescent="0.25">
      <c r="A14" s="7">
        <v>11</v>
      </c>
      <c r="B14" s="1" t="s">
        <v>13</v>
      </c>
      <c r="C14" s="11" t="s">
        <v>47</v>
      </c>
      <c r="D14" s="30" t="s">
        <v>74</v>
      </c>
      <c r="E14" s="30">
        <v>7</v>
      </c>
      <c r="F14" s="12">
        <v>38908</v>
      </c>
      <c r="G14" s="12" t="s">
        <v>16</v>
      </c>
      <c r="H14" s="30">
        <v>20.5</v>
      </c>
      <c r="I14" s="7"/>
      <c r="J14" s="7"/>
      <c r="K14" s="30">
        <v>48</v>
      </c>
      <c r="L14" s="7" t="s">
        <v>20</v>
      </c>
      <c r="M14" s="11" t="s">
        <v>48</v>
      </c>
      <c r="N14" s="11" t="s">
        <v>47</v>
      </c>
    </row>
    <row r="15" spans="1:15" ht="47.25" x14ac:dyDescent="0.25">
      <c r="A15" s="7">
        <v>12</v>
      </c>
      <c r="B15" s="1" t="s">
        <v>13</v>
      </c>
      <c r="C15" s="10" t="s">
        <v>51</v>
      </c>
      <c r="D15" s="30" t="s">
        <v>75</v>
      </c>
      <c r="E15" s="30">
        <v>7</v>
      </c>
      <c r="F15" s="12">
        <v>38876</v>
      </c>
      <c r="G15" s="30" t="s">
        <v>16</v>
      </c>
      <c r="H15" s="30">
        <v>21.25</v>
      </c>
      <c r="I15" s="7"/>
      <c r="J15" s="7"/>
      <c r="K15" s="30">
        <v>48</v>
      </c>
      <c r="L15" s="7" t="s">
        <v>20</v>
      </c>
      <c r="M15" s="11" t="s">
        <v>60</v>
      </c>
      <c r="N15" s="11" t="s">
        <v>51</v>
      </c>
    </row>
  </sheetData>
  <mergeCells count="1">
    <mergeCell ref="A1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zoomScale="70" zoomScaleNormal="70" workbookViewId="0">
      <selection activeCell="C3" sqref="C1:C1048576"/>
    </sheetView>
  </sheetViews>
  <sheetFormatPr defaultRowHeight="15.75" x14ac:dyDescent="0.25"/>
  <cols>
    <col min="1" max="1" width="6.5" customWidth="1"/>
    <col min="2" max="2" width="14.75" customWidth="1"/>
    <col min="3" max="3" width="31.25" style="37" customWidth="1"/>
    <col min="4" max="4" width="9" style="32"/>
    <col min="5" max="5" width="13.125" style="32" customWidth="1"/>
    <col min="6" max="6" width="10.875" style="32" bestFit="1" customWidth="1"/>
    <col min="7" max="7" width="11.625" style="32" customWidth="1"/>
    <col min="8" max="8" width="13.375" style="32" customWidth="1"/>
    <col min="9" max="9" width="9" style="32"/>
    <col min="10" max="10" width="15" style="32" customWidth="1"/>
    <col min="11" max="11" width="15.25" style="32" customWidth="1"/>
    <col min="12" max="12" width="9" style="32"/>
    <col min="13" max="13" width="23.25" style="29" customWidth="1"/>
  </cols>
  <sheetData>
    <row r="1" spans="1:14" ht="79.5" customHeigh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3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76.5" customHeight="1" x14ac:dyDescent="0.25">
      <c r="A3" s="1" t="s">
        <v>0</v>
      </c>
      <c r="B3" s="1" t="s">
        <v>1</v>
      </c>
      <c r="C3" s="1" t="s">
        <v>2</v>
      </c>
      <c r="D3" s="1" t="s">
        <v>12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10</v>
      </c>
      <c r="J3" s="1" t="s">
        <v>11</v>
      </c>
      <c r="K3" s="1" t="s">
        <v>8</v>
      </c>
      <c r="L3" s="1" t="s">
        <v>9</v>
      </c>
      <c r="M3" s="1" t="s">
        <v>6</v>
      </c>
      <c r="N3" s="1" t="s">
        <v>2</v>
      </c>
    </row>
    <row r="4" spans="1:14" s="37" customFormat="1" ht="79.900000000000006" customHeight="1" x14ac:dyDescent="0.25">
      <c r="A4" s="1">
        <v>1</v>
      </c>
      <c r="B4" s="1" t="s">
        <v>13</v>
      </c>
      <c r="C4" s="36" t="s">
        <v>51</v>
      </c>
      <c r="D4" s="1" t="s">
        <v>52</v>
      </c>
      <c r="E4" s="1">
        <v>8</v>
      </c>
      <c r="F4" s="6">
        <f>[1]тестовый!$H$15</f>
        <v>37773</v>
      </c>
      <c r="G4" s="1" t="s">
        <v>16</v>
      </c>
      <c r="H4" s="5">
        <v>12</v>
      </c>
      <c r="I4" s="1"/>
      <c r="J4" s="1"/>
      <c r="K4" s="1">
        <v>61</v>
      </c>
      <c r="L4" s="1"/>
      <c r="M4" s="34" t="s">
        <v>60</v>
      </c>
      <c r="N4" s="34" t="s">
        <v>51</v>
      </c>
    </row>
    <row r="5" spans="1:14" ht="47.25" x14ac:dyDescent="0.25">
      <c r="A5" s="7">
        <v>2</v>
      </c>
      <c r="B5" s="1" t="s">
        <v>13</v>
      </c>
      <c r="C5" s="36" t="s">
        <v>35</v>
      </c>
      <c r="D5" s="30" t="s">
        <v>53</v>
      </c>
      <c r="E5" s="30">
        <v>8</v>
      </c>
      <c r="F5" s="31">
        <v>38381</v>
      </c>
      <c r="G5" s="30" t="s">
        <v>16</v>
      </c>
      <c r="H5" s="30">
        <v>12.75</v>
      </c>
      <c r="I5" s="30"/>
      <c r="J5" s="30"/>
      <c r="K5" s="30">
        <v>61</v>
      </c>
      <c r="L5" s="30"/>
      <c r="M5" s="11" t="s">
        <v>36</v>
      </c>
      <c r="N5" s="11" t="s">
        <v>35</v>
      </c>
    </row>
    <row r="6" spans="1:14" ht="60" x14ac:dyDescent="0.25">
      <c r="A6" s="7">
        <v>3</v>
      </c>
      <c r="B6" s="1" t="s">
        <v>13</v>
      </c>
      <c r="C6" s="36" t="s">
        <v>61</v>
      </c>
      <c r="D6" s="30" t="s">
        <v>54</v>
      </c>
      <c r="E6" s="30">
        <v>8</v>
      </c>
      <c r="F6" s="12">
        <v>38988</v>
      </c>
      <c r="G6" s="30" t="s">
        <v>24</v>
      </c>
      <c r="H6" s="30">
        <v>11.75</v>
      </c>
      <c r="I6" s="30"/>
      <c r="J6" s="30"/>
      <c r="K6" s="30">
        <v>61</v>
      </c>
      <c r="L6" s="30"/>
      <c r="M6" s="11" t="s">
        <v>62</v>
      </c>
      <c r="N6" s="11" t="s">
        <v>61</v>
      </c>
    </row>
    <row r="7" spans="1:14" s="44" customFormat="1" ht="112.5" customHeight="1" x14ac:dyDescent="0.25">
      <c r="A7" s="42">
        <v>4</v>
      </c>
      <c r="B7" s="1" t="s">
        <v>13</v>
      </c>
      <c r="C7" s="40" t="s">
        <v>47</v>
      </c>
      <c r="D7" s="42" t="s">
        <v>55</v>
      </c>
      <c r="E7" s="42">
        <v>8</v>
      </c>
      <c r="F7" s="43">
        <v>38503</v>
      </c>
      <c r="G7" s="42" t="s">
        <v>24</v>
      </c>
      <c r="H7" s="42">
        <v>16.75</v>
      </c>
      <c r="I7" s="42"/>
      <c r="J7" s="42"/>
      <c r="K7" s="42">
        <v>61</v>
      </c>
      <c r="L7" s="42"/>
      <c r="M7" s="40" t="s">
        <v>48</v>
      </c>
      <c r="N7" s="40" t="s">
        <v>47</v>
      </c>
    </row>
    <row r="8" spans="1:14" ht="60" x14ac:dyDescent="0.25">
      <c r="A8" s="7">
        <v>5</v>
      </c>
      <c r="B8" s="1" t="s">
        <v>13</v>
      </c>
      <c r="C8" s="36" t="s">
        <v>25</v>
      </c>
      <c r="D8" s="30" t="s">
        <v>56</v>
      </c>
      <c r="E8" s="30">
        <v>8</v>
      </c>
      <c r="F8" s="12">
        <v>38657</v>
      </c>
      <c r="G8" s="30" t="s">
        <v>24</v>
      </c>
      <c r="H8" s="30">
        <v>28.5</v>
      </c>
      <c r="I8" s="30"/>
      <c r="J8" s="30"/>
      <c r="K8" s="30">
        <v>61</v>
      </c>
      <c r="L8" s="30"/>
      <c r="M8" s="11" t="s">
        <v>28</v>
      </c>
      <c r="N8" s="11" t="s">
        <v>25</v>
      </c>
    </row>
    <row r="9" spans="1:14" ht="60" x14ac:dyDescent="0.25">
      <c r="A9" s="7">
        <v>6</v>
      </c>
      <c r="B9" s="1" t="s">
        <v>13</v>
      </c>
      <c r="C9" s="36" t="s">
        <v>49</v>
      </c>
      <c r="D9" s="30" t="s">
        <v>57</v>
      </c>
      <c r="E9" s="30">
        <v>8</v>
      </c>
      <c r="F9" s="12">
        <v>38388</v>
      </c>
      <c r="G9" s="30" t="s">
        <v>16</v>
      </c>
      <c r="H9" s="30">
        <v>11.75</v>
      </c>
      <c r="I9" s="30"/>
      <c r="J9" s="30"/>
      <c r="K9" s="30">
        <v>61</v>
      </c>
      <c r="L9" s="30"/>
      <c r="M9" s="11" t="s">
        <v>50</v>
      </c>
      <c r="N9" s="11" t="s">
        <v>49</v>
      </c>
    </row>
    <row r="10" spans="1:14" ht="60" x14ac:dyDescent="0.25">
      <c r="A10" s="7">
        <v>7</v>
      </c>
      <c r="B10" s="1" t="s">
        <v>13</v>
      </c>
      <c r="C10" s="36" t="s">
        <v>22</v>
      </c>
      <c r="D10" s="30" t="s">
        <v>58</v>
      </c>
      <c r="E10" s="30">
        <v>8</v>
      </c>
      <c r="F10" s="12">
        <v>38603</v>
      </c>
      <c r="G10" s="30" t="s">
        <v>16</v>
      </c>
      <c r="H10" s="30">
        <v>13.75</v>
      </c>
      <c r="I10" s="30"/>
      <c r="J10" s="30"/>
      <c r="K10" s="30">
        <v>61</v>
      </c>
      <c r="L10" s="30"/>
      <c r="M10" s="11" t="s">
        <v>63</v>
      </c>
      <c r="N10" s="11" t="s">
        <v>22</v>
      </c>
    </row>
    <row r="11" spans="1:14" s="46" customFormat="1" ht="105" x14ac:dyDescent="0.25">
      <c r="A11" s="45">
        <v>8</v>
      </c>
      <c r="B11" s="1" t="s">
        <v>13</v>
      </c>
      <c r="C11" s="34" t="s">
        <v>39</v>
      </c>
      <c r="D11" s="42" t="s">
        <v>59</v>
      </c>
      <c r="E11" s="42">
        <v>8</v>
      </c>
      <c r="F11" s="43">
        <v>38327</v>
      </c>
      <c r="G11" s="42" t="s">
        <v>16</v>
      </c>
      <c r="H11" s="42">
        <v>6.5</v>
      </c>
      <c r="I11" s="42"/>
      <c r="J11" s="42"/>
      <c r="K11" s="42">
        <v>61</v>
      </c>
      <c r="L11" s="42"/>
      <c r="M11" s="34" t="s">
        <v>63</v>
      </c>
      <c r="N11" s="34" t="s">
        <v>39</v>
      </c>
    </row>
  </sheetData>
  <mergeCells count="1">
    <mergeCell ref="A1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zoomScale="60" zoomScaleNormal="60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4" max="4" width="9" style="32"/>
    <col min="5" max="5" width="13.125" style="32" customWidth="1"/>
    <col min="6" max="6" width="11" style="32" bestFit="1" customWidth="1"/>
    <col min="7" max="7" width="12.875" style="32" customWidth="1"/>
    <col min="8" max="8" width="12.625" style="32" customWidth="1"/>
    <col min="10" max="10" width="15.5" customWidth="1"/>
    <col min="11" max="11" width="16.125" style="32" customWidth="1"/>
    <col min="13" max="13" width="15.625" customWidth="1"/>
    <col min="14" max="14" width="22.125" customWidth="1"/>
  </cols>
  <sheetData>
    <row r="1" spans="1:14" ht="79.5" customHeight="1" x14ac:dyDescent="0.25">
      <c r="A1" s="47" t="s">
        <v>78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3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76.5" customHeight="1" x14ac:dyDescent="0.25">
      <c r="A3" s="1" t="s">
        <v>0</v>
      </c>
      <c r="B3" s="1" t="s">
        <v>1</v>
      </c>
      <c r="C3" s="1" t="s">
        <v>2</v>
      </c>
      <c r="D3" s="1" t="s">
        <v>12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10</v>
      </c>
      <c r="J3" s="1" t="s">
        <v>11</v>
      </c>
      <c r="K3" s="1" t="s">
        <v>8</v>
      </c>
      <c r="L3" s="1" t="s">
        <v>9</v>
      </c>
      <c r="M3" s="1" t="s">
        <v>6</v>
      </c>
      <c r="N3" s="1" t="s">
        <v>2</v>
      </c>
    </row>
    <row r="4" spans="1:14" ht="79.900000000000006" customHeight="1" x14ac:dyDescent="0.25">
      <c r="A4" s="1">
        <v>1</v>
      </c>
      <c r="B4" s="1" t="s">
        <v>13</v>
      </c>
      <c r="C4" s="11" t="s">
        <v>39</v>
      </c>
      <c r="D4" s="1" t="s">
        <v>40</v>
      </c>
      <c r="E4" s="1">
        <v>9</v>
      </c>
      <c r="F4" s="6">
        <v>38098</v>
      </c>
      <c r="G4" s="1" t="s">
        <v>16</v>
      </c>
      <c r="H4" s="5">
        <v>11</v>
      </c>
      <c r="I4" s="1"/>
      <c r="J4" s="1"/>
      <c r="K4" s="1">
        <v>72</v>
      </c>
      <c r="L4" s="1"/>
      <c r="M4" s="10" t="s">
        <v>41</v>
      </c>
      <c r="N4" s="11" t="s">
        <v>39</v>
      </c>
    </row>
    <row r="5" spans="1:14" ht="60" x14ac:dyDescent="0.25">
      <c r="A5" s="7">
        <v>2</v>
      </c>
      <c r="B5" s="1" t="s">
        <v>13</v>
      </c>
      <c r="C5" s="11" t="s">
        <v>47</v>
      </c>
      <c r="D5" s="30" t="s">
        <v>42</v>
      </c>
      <c r="E5" s="30">
        <v>9</v>
      </c>
      <c r="F5" s="31">
        <v>38134</v>
      </c>
      <c r="G5" s="30" t="s">
        <v>16</v>
      </c>
      <c r="H5" s="30">
        <v>11.5</v>
      </c>
      <c r="I5" s="7"/>
      <c r="J5" s="7"/>
      <c r="K5" s="30">
        <v>72</v>
      </c>
      <c r="L5" s="7"/>
      <c r="M5" s="10" t="s">
        <v>48</v>
      </c>
      <c r="N5" s="11" t="s">
        <v>47</v>
      </c>
    </row>
    <row r="6" spans="1:14" ht="47.25" x14ac:dyDescent="0.25">
      <c r="A6" s="7">
        <v>3</v>
      </c>
      <c r="B6" s="1" t="s">
        <v>13</v>
      </c>
      <c r="C6" s="11" t="s">
        <v>49</v>
      </c>
      <c r="D6" s="30" t="s">
        <v>43</v>
      </c>
      <c r="E6" s="30">
        <v>9</v>
      </c>
      <c r="F6" s="31">
        <v>38228</v>
      </c>
      <c r="G6" s="30" t="s">
        <v>24</v>
      </c>
      <c r="H6" s="30">
        <v>4.5</v>
      </c>
      <c r="I6" s="7"/>
      <c r="J6" s="7"/>
      <c r="K6" s="30">
        <v>72</v>
      </c>
      <c r="L6" s="7"/>
      <c r="M6" s="10" t="s">
        <v>50</v>
      </c>
      <c r="N6" s="11" t="s">
        <v>49</v>
      </c>
    </row>
    <row r="7" spans="1:14" ht="47.25" x14ac:dyDescent="0.25">
      <c r="A7" s="7">
        <v>4</v>
      </c>
      <c r="B7" s="1" t="s">
        <v>13</v>
      </c>
      <c r="C7" s="10" t="s">
        <v>22</v>
      </c>
      <c r="D7" s="30" t="s">
        <v>44</v>
      </c>
      <c r="E7" s="30">
        <v>9</v>
      </c>
      <c r="F7" s="31">
        <v>38330</v>
      </c>
      <c r="G7" s="30" t="s">
        <v>24</v>
      </c>
      <c r="H7" s="30">
        <v>4.5</v>
      </c>
      <c r="I7" s="7"/>
      <c r="J7" s="7"/>
      <c r="K7" s="30">
        <v>72</v>
      </c>
      <c r="L7" s="7"/>
      <c r="M7" s="10" t="s">
        <v>27</v>
      </c>
      <c r="N7" s="11" t="s">
        <v>22</v>
      </c>
    </row>
    <row r="8" spans="1:14" ht="47.25" x14ac:dyDescent="0.25">
      <c r="A8" s="7">
        <v>5</v>
      </c>
      <c r="B8" s="1" t="s">
        <v>13</v>
      </c>
      <c r="C8" s="11" t="s">
        <v>18</v>
      </c>
      <c r="D8" s="30" t="s">
        <v>45</v>
      </c>
      <c r="E8" s="30">
        <v>9</v>
      </c>
      <c r="F8" s="12">
        <v>38245</v>
      </c>
      <c r="G8" s="30" t="s">
        <v>24</v>
      </c>
      <c r="H8" s="30">
        <v>7</v>
      </c>
      <c r="I8" s="7"/>
      <c r="J8" s="7"/>
      <c r="K8" s="30">
        <v>72</v>
      </c>
      <c r="L8" s="7"/>
      <c r="M8" s="10" t="s">
        <v>21</v>
      </c>
      <c r="N8" s="11" t="s">
        <v>18</v>
      </c>
    </row>
    <row r="9" spans="1:14" s="37" customFormat="1" ht="60" x14ac:dyDescent="0.25">
      <c r="A9" s="33">
        <v>6</v>
      </c>
      <c r="B9" s="1" t="s">
        <v>13</v>
      </c>
      <c r="C9" s="34" t="s">
        <v>47</v>
      </c>
      <c r="D9" s="5" t="s">
        <v>46</v>
      </c>
      <c r="E9" s="5">
        <v>9</v>
      </c>
      <c r="F9" s="35">
        <v>38261</v>
      </c>
      <c r="G9" s="5" t="s">
        <v>24</v>
      </c>
      <c r="H9" s="5">
        <v>9.5</v>
      </c>
      <c r="I9" s="33"/>
      <c r="J9" s="33"/>
      <c r="K9" s="5">
        <v>72</v>
      </c>
      <c r="L9" s="33"/>
      <c r="M9" s="36" t="s">
        <v>48</v>
      </c>
      <c r="N9" s="34" t="s">
        <v>47</v>
      </c>
    </row>
  </sheetData>
  <mergeCells count="1">
    <mergeCell ref="A1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0" zoomScaleNormal="80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5" max="5" width="13.125" customWidth="1"/>
    <col min="6" max="6" width="10.75" bestFit="1" customWidth="1"/>
    <col min="7" max="7" width="14" style="32" customWidth="1"/>
    <col min="8" max="8" width="11.625" style="32" customWidth="1"/>
    <col min="10" max="10" width="14.125" customWidth="1"/>
    <col min="11" max="11" width="17.125" style="32" customWidth="1"/>
  </cols>
  <sheetData>
    <row r="1" spans="1:14" ht="79.5" customHeight="1" x14ac:dyDescent="0.25">
      <c r="A1" s="47" t="s">
        <v>80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ht="23.25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76.5" customHeight="1" x14ac:dyDescent="0.25">
      <c r="A3" s="1" t="s">
        <v>0</v>
      </c>
      <c r="B3" s="1" t="s">
        <v>1</v>
      </c>
      <c r="C3" s="1" t="s">
        <v>2</v>
      </c>
      <c r="D3" s="1" t="s">
        <v>12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10</v>
      </c>
      <c r="J3" s="1" t="s">
        <v>11</v>
      </c>
      <c r="K3" s="1" t="s">
        <v>8</v>
      </c>
      <c r="L3" s="1" t="s">
        <v>9</v>
      </c>
      <c r="M3" s="1" t="s">
        <v>6</v>
      </c>
      <c r="N3" s="1" t="s">
        <v>2</v>
      </c>
    </row>
    <row r="4" spans="1:14" ht="79.900000000000006" customHeight="1" x14ac:dyDescent="0.25">
      <c r="A4" s="1">
        <v>1</v>
      </c>
      <c r="B4" s="1" t="s">
        <v>13</v>
      </c>
      <c r="C4" s="1" t="s">
        <v>29</v>
      </c>
      <c r="D4" s="4" t="s">
        <v>30</v>
      </c>
      <c r="E4" s="1">
        <v>10</v>
      </c>
      <c r="F4" s="6">
        <v>37946</v>
      </c>
      <c r="G4" s="1" t="s">
        <v>16</v>
      </c>
      <c r="H4" s="1">
        <v>10</v>
      </c>
      <c r="I4" s="1"/>
      <c r="J4" s="1"/>
      <c r="K4" s="5">
        <v>96</v>
      </c>
      <c r="L4" s="5"/>
      <c r="M4" s="1" t="s">
        <v>17</v>
      </c>
      <c r="N4" s="24" t="s">
        <v>14</v>
      </c>
    </row>
    <row r="5" spans="1:14" ht="75" x14ac:dyDescent="0.25">
      <c r="A5" s="7">
        <v>2</v>
      </c>
      <c r="B5" s="1" t="s">
        <v>13</v>
      </c>
      <c r="C5" s="22" t="s">
        <v>14</v>
      </c>
      <c r="D5" s="7" t="s">
        <v>31</v>
      </c>
      <c r="E5" s="7">
        <v>10</v>
      </c>
      <c r="F5" s="6">
        <v>37901</v>
      </c>
      <c r="G5" s="30" t="s">
        <v>16</v>
      </c>
      <c r="H5" s="30">
        <v>9</v>
      </c>
      <c r="I5" s="7"/>
      <c r="J5" s="7"/>
      <c r="K5" s="30">
        <v>96</v>
      </c>
      <c r="L5" s="7"/>
      <c r="M5" s="27" t="s">
        <v>17</v>
      </c>
      <c r="N5" s="25" t="s">
        <v>14</v>
      </c>
    </row>
    <row r="6" spans="1:14" ht="75" x14ac:dyDescent="0.25">
      <c r="A6" s="7">
        <v>3</v>
      </c>
      <c r="B6" s="1" t="s">
        <v>13</v>
      </c>
      <c r="C6" s="23" t="s">
        <v>14</v>
      </c>
      <c r="D6" s="7" t="s">
        <v>32</v>
      </c>
      <c r="E6" s="7">
        <v>10</v>
      </c>
      <c r="F6" s="9">
        <v>37748</v>
      </c>
      <c r="G6" s="30" t="s">
        <v>16</v>
      </c>
      <c r="H6" s="30">
        <v>8.75</v>
      </c>
      <c r="I6" s="7"/>
      <c r="J6" s="7"/>
      <c r="K6" s="30">
        <v>96</v>
      </c>
      <c r="L6" s="7"/>
      <c r="M6" s="28" t="s">
        <v>17</v>
      </c>
      <c r="N6" s="26" t="s">
        <v>14</v>
      </c>
    </row>
    <row r="7" spans="1:14" ht="47.25" x14ac:dyDescent="0.25">
      <c r="A7" s="7">
        <v>4</v>
      </c>
      <c r="B7" s="1" t="s">
        <v>13</v>
      </c>
      <c r="C7" s="10" t="s">
        <v>35</v>
      </c>
      <c r="D7" s="7" t="s">
        <v>33</v>
      </c>
      <c r="E7" s="7">
        <v>10</v>
      </c>
      <c r="F7" s="8">
        <v>37861</v>
      </c>
      <c r="G7" s="30" t="s">
        <v>16</v>
      </c>
      <c r="H7" s="30">
        <v>17.5</v>
      </c>
      <c r="I7" s="7"/>
      <c r="J7" s="7"/>
      <c r="K7" s="30">
        <v>96</v>
      </c>
      <c r="L7" s="7"/>
      <c r="M7" s="10" t="s">
        <v>36</v>
      </c>
      <c r="N7" s="11" t="s">
        <v>35</v>
      </c>
    </row>
    <row r="8" spans="1:14" ht="60" x14ac:dyDescent="0.25">
      <c r="A8" s="7">
        <v>5</v>
      </c>
      <c r="B8" s="1" t="s">
        <v>13</v>
      </c>
      <c r="C8" s="11" t="s">
        <v>37</v>
      </c>
      <c r="D8" s="7" t="s">
        <v>34</v>
      </c>
      <c r="E8" s="7">
        <v>10</v>
      </c>
      <c r="F8" s="8">
        <v>38134</v>
      </c>
      <c r="G8" s="30" t="s">
        <v>16</v>
      </c>
      <c r="H8" s="30">
        <v>17.5</v>
      </c>
      <c r="I8" s="7"/>
      <c r="J8" s="7"/>
      <c r="K8" s="30">
        <v>96</v>
      </c>
      <c r="L8" s="7"/>
      <c r="M8" s="10" t="s">
        <v>38</v>
      </c>
      <c r="N8" s="11" t="s">
        <v>37</v>
      </c>
    </row>
  </sheetData>
  <mergeCells count="1">
    <mergeCell ref="A1:N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zoomScale="71" zoomScaleNormal="71" workbookViewId="0">
      <selection sqref="A1:N2"/>
    </sheetView>
  </sheetViews>
  <sheetFormatPr defaultRowHeight="15.75" x14ac:dyDescent="0.25"/>
  <cols>
    <col min="1" max="1" width="6.5" customWidth="1"/>
    <col min="2" max="2" width="14.75" customWidth="1"/>
    <col min="3" max="3" width="31.25" customWidth="1"/>
    <col min="5" max="5" width="13.125" customWidth="1"/>
    <col min="7" max="7" width="11.125" style="32" customWidth="1"/>
    <col min="8" max="8" width="13.75" style="41" customWidth="1"/>
    <col min="10" max="10" width="14.125" customWidth="1"/>
    <col min="11" max="11" width="17.5" style="41" customWidth="1"/>
    <col min="13" max="13" width="15.375" customWidth="1"/>
    <col min="14" max="14" width="17.5" customWidth="1"/>
  </cols>
  <sheetData>
    <row r="1" spans="1:14" ht="79.5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23.25" customHeight="1" x14ac:dyDescent="0.25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6.5" customHeight="1" x14ac:dyDescent="0.25">
      <c r="A3" s="1" t="s">
        <v>0</v>
      </c>
      <c r="B3" s="1" t="s">
        <v>1</v>
      </c>
      <c r="C3" s="1" t="s">
        <v>2</v>
      </c>
      <c r="D3" s="1" t="s">
        <v>12</v>
      </c>
      <c r="E3" s="1" t="s">
        <v>3</v>
      </c>
      <c r="F3" s="1" t="s">
        <v>4</v>
      </c>
      <c r="G3" s="1" t="s">
        <v>5</v>
      </c>
      <c r="H3" s="1" t="s">
        <v>7</v>
      </c>
      <c r="I3" s="1" t="s">
        <v>10</v>
      </c>
      <c r="J3" s="1" t="s">
        <v>11</v>
      </c>
      <c r="K3" s="1" t="s">
        <v>8</v>
      </c>
      <c r="L3" s="1" t="s">
        <v>9</v>
      </c>
      <c r="M3" s="1" t="s">
        <v>6</v>
      </c>
      <c r="N3" s="1" t="s">
        <v>2</v>
      </c>
    </row>
    <row r="4" spans="1:14" ht="79.900000000000006" customHeight="1" x14ac:dyDescent="0.25">
      <c r="A4" s="1">
        <v>1</v>
      </c>
      <c r="B4" s="1" t="s">
        <v>13</v>
      </c>
      <c r="C4" s="1" t="s">
        <v>14</v>
      </c>
      <c r="D4" s="1" t="s">
        <v>15</v>
      </c>
      <c r="E4" s="1">
        <v>11</v>
      </c>
      <c r="F4" s="13">
        <v>37218</v>
      </c>
      <c r="G4" s="1" t="s">
        <v>16</v>
      </c>
      <c r="H4" s="5">
        <v>11</v>
      </c>
      <c r="I4" s="1"/>
      <c r="J4" s="1"/>
      <c r="K4" s="5">
        <v>107</v>
      </c>
      <c r="L4" s="1"/>
      <c r="M4" s="1" t="s">
        <v>17</v>
      </c>
      <c r="N4" s="1" t="s">
        <v>14</v>
      </c>
    </row>
    <row r="5" spans="1:14" s="37" customFormat="1" ht="60" x14ac:dyDescent="0.25">
      <c r="A5" s="33">
        <v>2</v>
      </c>
      <c r="B5" s="1" t="s">
        <v>13</v>
      </c>
      <c r="C5" s="38" t="s">
        <v>18</v>
      </c>
      <c r="D5" s="33" t="s">
        <v>19</v>
      </c>
      <c r="E5" s="33">
        <v>11</v>
      </c>
      <c r="F5" s="39">
        <v>37610</v>
      </c>
      <c r="G5" s="5" t="s">
        <v>16</v>
      </c>
      <c r="H5" s="5">
        <v>45.5</v>
      </c>
      <c r="I5" s="33"/>
      <c r="J5" s="33"/>
      <c r="K5" s="5">
        <v>107</v>
      </c>
      <c r="L5" s="33"/>
      <c r="M5" s="33" t="s">
        <v>21</v>
      </c>
      <c r="N5" s="38" t="s">
        <v>18</v>
      </c>
    </row>
    <row r="6" spans="1:14" ht="47.25" x14ac:dyDescent="0.25">
      <c r="A6" s="7">
        <v>3</v>
      </c>
      <c r="B6" s="1" t="s">
        <v>13</v>
      </c>
      <c r="C6" s="14" t="s">
        <v>22</v>
      </c>
      <c r="D6" s="7" t="s">
        <v>23</v>
      </c>
      <c r="E6" s="7">
        <v>11</v>
      </c>
      <c r="F6" s="15">
        <v>37400</v>
      </c>
      <c r="G6" s="30" t="s">
        <v>24</v>
      </c>
      <c r="H6" s="5">
        <v>12</v>
      </c>
      <c r="I6" s="7"/>
      <c r="J6" s="7"/>
      <c r="K6" s="5">
        <v>107</v>
      </c>
      <c r="L6" s="7"/>
      <c r="M6" s="19" t="s">
        <v>27</v>
      </c>
      <c r="N6" s="18" t="s">
        <v>22</v>
      </c>
    </row>
    <row r="7" spans="1:14" ht="47.25" x14ac:dyDescent="0.25">
      <c r="A7" s="7">
        <v>4</v>
      </c>
      <c r="B7" s="1" t="s">
        <v>13</v>
      </c>
      <c r="C7" s="16" t="s">
        <v>25</v>
      </c>
      <c r="D7" s="7" t="s">
        <v>26</v>
      </c>
      <c r="E7" s="7">
        <v>11</v>
      </c>
      <c r="F7" s="17">
        <v>37528</v>
      </c>
      <c r="G7" s="30" t="s">
        <v>16</v>
      </c>
      <c r="H7" s="5">
        <v>13.25</v>
      </c>
      <c r="I7" s="7"/>
      <c r="J7" s="7"/>
      <c r="K7" s="5">
        <v>107</v>
      </c>
      <c r="L7" s="7"/>
      <c r="M7" s="21" t="s">
        <v>28</v>
      </c>
      <c r="N7" s="20" t="s">
        <v>25</v>
      </c>
    </row>
  </sheetData>
  <mergeCells count="1">
    <mergeCell ref="A1:N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Aliya</dc:creator>
  <cp:lastModifiedBy>ПМС2</cp:lastModifiedBy>
  <cp:lastPrinted>2018-10-30T10:05:41Z</cp:lastPrinted>
  <dcterms:created xsi:type="dcterms:W3CDTF">2018-10-25T06:34:27Z</dcterms:created>
  <dcterms:modified xsi:type="dcterms:W3CDTF">2019-11-21T09:07:46Z</dcterms:modified>
</cp:coreProperties>
</file>